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2\12_2023_Прил. к Выписке\"/>
    </mc:Choice>
  </mc:AlternateContent>
  <xr:revisionPtr revIDLastSave="0" documentId="13_ncr:1_{1A712F26-9F16-4E83-A19E-275FC364B5DF}" xr6:coauthVersionLast="47" xr6:coauthVersionMax="47" xr10:uidLastSave="{00000000-0000-0000-0000-000000000000}"/>
  <bookViews>
    <workbookView xWindow="-120" yWindow="-120" windowWidth="29040" windowHeight="15840" xr2:uid="{BF4E3019-56BD-4F1F-8411-93BB7C9C369F}"/>
  </bookViews>
  <sheets>
    <sheet name="КС БАЗ (12)" sheetId="12" r:id="rId1"/>
  </sheets>
  <externalReferences>
    <externalReference r:id="rId2"/>
  </externalReferences>
  <definedNames>
    <definedName name="_xlnm._FilterDatabase" localSheetId="0" hidden="1">'КС БАЗ (12)'!$A$14:$P$51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2" l="1"/>
  <c r="E26" i="12" s="1"/>
  <c r="K23" i="12"/>
  <c r="E23" i="12" s="1"/>
  <c r="K15" i="12"/>
  <c r="E15" i="12" s="1"/>
  <c r="J26" i="12"/>
  <c r="D26" i="12" s="1"/>
  <c r="P23" i="12"/>
  <c r="P15" i="12"/>
  <c r="K18" i="12"/>
  <c r="E18" i="12" s="1"/>
  <c r="J18" i="12"/>
  <c r="D18" i="12" s="1"/>
  <c r="K20" i="12"/>
  <c r="E20" i="12" s="1"/>
  <c r="J20" i="12"/>
  <c r="D20" i="12" s="1"/>
  <c r="K30" i="12"/>
  <c r="E30" i="12" s="1"/>
  <c r="J30" i="12"/>
  <c r="D30" i="12" s="1"/>
  <c r="D31" i="12"/>
  <c r="E51" i="12"/>
  <c r="D51" i="12"/>
  <c r="E50" i="12"/>
  <c r="D50" i="12"/>
  <c r="E49" i="12"/>
  <c r="D49" i="12"/>
  <c r="E48" i="12"/>
  <c r="D48" i="12"/>
  <c r="E47" i="12"/>
  <c r="D47" i="12"/>
  <c r="E46" i="12"/>
  <c r="D46" i="12"/>
  <c r="E45" i="12"/>
  <c r="D45" i="12"/>
  <c r="E44" i="12"/>
  <c r="D44" i="12"/>
  <c r="E43" i="12"/>
  <c r="D43" i="12"/>
  <c r="E42" i="12"/>
  <c r="D42" i="12"/>
  <c r="E41" i="12"/>
  <c r="D41" i="12"/>
  <c r="E40" i="12"/>
  <c r="D40" i="12"/>
  <c r="E39" i="12"/>
  <c r="D39" i="12"/>
  <c r="E38" i="12"/>
  <c r="D38" i="12"/>
  <c r="D37" i="12"/>
  <c r="E37" i="12"/>
  <c r="E36" i="12"/>
  <c r="D36" i="12"/>
  <c r="E35" i="12"/>
  <c r="D35" i="12"/>
  <c r="E34" i="12"/>
  <c r="D34" i="12"/>
  <c r="E33" i="12"/>
  <c r="D33" i="12"/>
  <c r="E32" i="12"/>
  <c r="D32" i="12"/>
  <c r="E31" i="12"/>
  <c r="E29" i="12"/>
  <c r="D29" i="12"/>
  <c r="E28" i="12"/>
  <c r="D28" i="12"/>
  <c r="E27" i="12"/>
  <c r="D27" i="12"/>
  <c r="E25" i="12"/>
  <c r="D25" i="12"/>
  <c r="E24" i="12"/>
  <c r="D24" i="12"/>
  <c r="D23" i="12"/>
  <c r="E22" i="12"/>
  <c r="D22" i="12"/>
  <c r="D21" i="12"/>
  <c r="E21" i="12"/>
  <c r="E19" i="12"/>
  <c r="D19" i="12"/>
  <c r="D17" i="12"/>
  <c r="E17" i="12"/>
  <c r="D16" i="12"/>
  <c r="E16" i="12"/>
  <c r="D15" i="12" l="1"/>
</calcChain>
</file>

<file path=xl/sharedStrings.xml><?xml version="1.0" encoding="utf-8"?>
<sst xmlns="http://schemas.openxmlformats.org/spreadsheetml/2006/main" count="101" uniqueCount="89">
  <si>
    <t>Базовая Программа ОМС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</si>
  <si>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</si>
  <si>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</si>
  <si>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</si>
  <si>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ВСЕГО:</t>
  </si>
  <si>
    <t xml:space="preserve">в т.ч. ВМП </t>
  </si>
  <si>
    <t>в т.ч.специализированная медицинская помощь</t>
  </si>
  <si>
    <t>в т.ч.услуги диализа</t>
  </si>
  <si>
    <t>ИТОГО:</t>
  </si>
  <si>
    <t xml:space="preserve">в т.ч.онкология </t>
  </si>
  <si>
    <t>в т.ч.медицинская реабилитация</t>
  </si>
  <si>
    <t>ОМП</t>
  </si>
  <si>
    <t>ОФС, тыс.руб.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</si>
  <si>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</si>
  <si>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</si>
  <si>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</si>
  <si>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>ГБУЗ "Центр специализированных видов медицинской помощи КО"</t>
  </si>
  <si>
    <t>ГБУЗ КО "Городская больница №4"</t>
  </si>
  <si>
    <t>ГБУЗ КО "Городская больница № 2"</t>
  </si>
  <si>
    <t>ГБУЗ КО "Городская больница № 3"</t>
  </si>
  <si>
    <t>ГБУЗ КО "Городская клиническая БСМП"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</si>
  <si>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</si>
  <si>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</si>
  <si>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</si>
  <si>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</si>
  <si>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</si>
  <si>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</si>
  <si>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</si>
  <si>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</si>
  <si>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</si>
  <si>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</si>
  <si>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</si>
  <si>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</si>
  <si>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</si>
  <si>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</si>
  <si>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ЦРБ"</t>
  </si>
  <si>
    <t>ГБУЗ КО "Правдинская ЦРБ"</t>
  </si>
  <si>
    <t>ГБУЗ КО "Славская  ЦРБ"</t>
  </si>
  <si>
    <t>ГБУЗ КО "Советская ЦГБ"</t>
  </si>
  <si>
    <t>ГБУЗ КО "Черняховская ИБ"</t>
  </si>
  <si>
    <t>ГБУЗ КО "Черняховская ЦРБ"</t>
  </si>
  <si>
    <t>ФГБУ "ФЦ ВМТ"МЗ РФ</t>
  </si>
  <si>
    <t>ФГУ "1409 Военно-морской клинический госпиталь" МО РФ"</t>
  </si>
  <si>
    <t>ФКУЗ "МСЧ МВД России по КО"</t>
  </si>
  <si>
    <t xml:space="preserve">ЧУЗ «Больница «РЖД-Медицина» </t>
  </si>
  <si>
    <t>ООО Санаторий"Янтарный берег"</t>
  </si>
  <si>
    <t>ГБУЗ -</t>
  </si>
  <si>
    <t>Государственное бюджетное учреждение здравоохранения</t>
  </si>
  <si>
    <t xml:space="preserve">ГАУЗ - </t>
  </si>
  <si>
    <t>Государственное автономное учреждение здравоохранения</t>
  </si>
  <si>
    <t xml:space="preserve">КО - </t>
  </si>
  <si>
    <t>Калининградская область</t>
  </si>
  <si>
    <t xml:space="preserve">ЧУЗ - </t>
  </si>
  <si>
    <t>Частное учреждение здравоохранения</t>
  </si>
  <si>
    <t xml:space="preserve">ООО - </t>
  </si>
  <si>
    <t>Общество с ограниченной ответственностью</t>
  </si>
  <si>
    <t>ЗАО -</t>
  </si>
  <si>
    <t>Закрытое акционерное общество</t>
  </si>
  <si>
    <t>ФГУ-</t>
  </si>
  <si>
    <t xml:space="preserve">Федеральное государственное учреждение </t>
  </si>
  <si>
    <t>ФГБУ -</t>
  </si>
  <si>
    <t xml:space="preserve">Федеральное государственное бюджетное учреждение </t>
  </si>
  <si>
    <t>ФГБУЗ -</t>
  </si>
  <si>
    <t>Федеральное государственное бюджетное учреждение здравоохранения</t>
  </si>
  <si>
    <t>ФКУЗ -</t>
  </si>
  <si>
    <t>Федеральное казначейское учреждение здравоохранения</t>
  </si>
  <si>
    <t>ГБ СОУ-</t>
  </si>
  <si>
    <t>Государственное бюджетное социально-оздоровительное учреждение</t>
  </si>
  <si>
    <t>МСЧ МВД-</t>
  </si>
  <si>
    <t>Медицинская санитарная часть Министерства внутренних дел</t>
  </si>
  <si>
    <t>МО РФ</t>
  </si>
  <si>
    <t>Министерство обороны Российской федерации</t>
  </si>
  <si>
    <t>МЗ РФ-</t>
  </si>
  <si>
    <t>Министерство здравоохранения Российской федерации</t>
  </si>
  <si>
    <t>ФЦ ВМТ</t>
  </si>
  <si>
    <t>Федеральный центр высоких медицинских технологий</t>
  </si>
  <si>
    <t xml:space="preserve">Объем медицинской помощи и объем финансовых средств в системе обязательного медицинского страхования в стационарных условиях на 2023 год </t>
  </si>
  <si>
    <t>ГБУ КО "Региональный перинатальный центр"</t>
  </si>
  <si>
    <t>ГБУЗ КО "Гурьевская ЦРБ"</t>
  </si>
  <si>
    <t>ООО "ЦЕНТР ПЛАСТИЧЕСКОЙ ХИРУРГИИ"</t>
  </si>
  <si>
    <t>в т.ч.онкология</t>
  </si>
  <si>
    <t>Приложение № 3.1</t>
  </si>
  <si>
    <t xml:space="preserve">к протоколу № 14 заседания Комиссии </t>
  </si>
  <si>
    <t>от 30 декабря 2022 года</t>
  </si>
  <si>
    <t>ГБУЗ КО "Светловская ЦРБ"</t>
  </si>
  <si>
    <r>
      <t>(с изменениями от 23.03., 28.04., 31.05., 30.06., 28.07., 31.08., 29.09., 30.10.,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>29.11</t>
    </r>
    <r>
      <rPr>
        <sz val="14"/>
        <rFont val="Times New Roman"/>
        <family val="1"/>
        <charset val="204"/>
      </rPr>
      <t>.2023г )</t>
    </r>
  </si>
  <si>
    <t xml:space="preserve">к Выписке из Протокола заседания № 12 </t>
  </si>
  <si>
    <t>Комиссии от 29.11.2023 года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</si>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</sst>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_-* #,##0_-;\-* #,##0_-;_-* &quot;-&quot;??_-;_-@_-"/>
    <numFmt numFmtId="167" formatCode="#,##0.000"/>
  </numFmts>
  <fonts count="1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3" fontId="4" fillId="0" borderId="5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7" fontId="4" fillId="0" borderId="0" xfId="0" applyNumberFormat="1" applyFont="1" applyAlignment="1">
      <alignment vertical="center"/>
    </xf>
    <xf numFmtId="2" fontId="4" fillId="0" borderId="0" xfId="2" applyNumberFormat="1" applyFont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43" fontId="4" fillId="0" borderId="9" xfId="0" applyNumberFormat="1" applyFont="1" applyBorder="1" applyAlignment="1">
      <alignment horizontal="center" vertical="center"/>
    </xf>
    <xf numFmtId="166" fontId="4" fillId="0" borderId="7" xfId="1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3" fontId="10" fillId="0" borderId="7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10" fillId="0" borderId="1" xfId="8" applyFont="1" applyBorder="1" applyAlignment="1">
      <alignment horizontal="center" vertical="center" wrapText="1"/>
    </xf>
    <xf numFmtId="165" fontId="10" fillId="0" borderId="1" xfId="8" applyNumberFormat="1" applyFont="1" applyBorder="1" applyAlignment="1">
      <alignment horizontal="center" vertical="center" wrapText="1"/>
    </xf>
    <xf numFmtId="1" fontId="4" fillId="0" borderId="1" xfId="8" applyNumberFormat="1" applyFont="1" applyBorder="1" applyAlignment="1">
      <alignment horizontal="center" vertical="center" wrapText="1"/>
    </xf>
    <xf numFmtId="0" fontId="4" fillId="0" borderId="5" xfId="8" applyFont="1" applyBorder="1" applyAlignment="1">
      <alignment horizontal="left" vertical="center"/>
    </xf>
    <xf numFmtId="0" fontId="4" fillId="0" borderId="9" xfId="8" applyFont="1" applyBorder="1" applyAlignment="1">
      <alignment horizontal="left" vertical="center"/>
    </xf>
    <xf numFmtId="0" fontId="4" fillId="0" borderId="11" xfId="8" applyFont="1" applyBorder="1" applyAlignment="1">
      <alignment vertical="center" wrapText="1"/>
    </xf>
    <xf numFmtId="0" fontId="4" fillId="0" borderId="6" xfId="8" applyFont="1" applyBorder="1" applyAlignment="1">
      <alignment vertical="center" wrapText="1"/>
    </xf>
    <xf numFmtId="4" fontId="11" fillId="0" borderId="5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43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166" fontId="4" fillId="0" borderId="5" xfId="1" applyNumberFormat="1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43" fontId="4" fillId="0" borderId="12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5" fillId="0" borderId="7" xfId="0" applyNumberFormat="1" applyFont="1" applyBorder="1" applyAlignment="1">
      <alignment horizontal="center" vertical="center"/>
    </xf>
    <xf numFmtId="43" fontId="5" fillId="0" borderId="5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11" fillId="0" borderId="9" xfId="0" applyNumberFormat="1" applyFont="1" applyBorder="1" applyAlignment="1">
      <alignment horizontal="center" vertical="center"/>
    </xf>
    <xf numFmtId="43" fontId="11" fillId="0" borderId="10" xfId="1" applyFont="1" applyFill="1" applyBorder="1" applyAlignment="1">
      <alignment horizontal="center" vertical="center"/>
    </xf>
    <xf numFmtId="43" fontId="11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8" applyFont="1" applyAlignment="1">
      <alignment horizontal="center" vertical="center" wrapText="1"/>
    </xf>
    <xf numFmtId="0" fontId="4" fillId="0" borderId="0" xfId="8" applyFont="1" applyAlignment="1">
      <alignment horizontal="left" vertical="center"/>
    </xf>
    <xf numFmtId="0" fontId="15" fillId="0" borderId="0" xfId="8" applyFont="1" applyAlignment="1">
      <alignment vertical="center" wrapText="1"/>
    </xf>
    <xf numFmtId="3" fontId="13" fillId="0" borderId="0" xfId="0" applyNumberFormat="1" applyFont="1" applyAlignment="1">
      <alignment horizontal="center" vertical="center"/>
    </xf>
    <xf numFmtId="43" fontId="13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43" fontId="12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0" fontId="4" fillId="0" borderId="7" xfId="8" applyFont="1" applyBorder="1" applyAlignment="1">
      <alignment horizontal="center" vertical="center" wrapText="1"/>
    </xf>
    <xf numFmtId="0" fontId="4" fillId="0" borderId="8" xfId="8" applyFont="1" applyBorder="1" applyAlignment="1">
      <alignment horizontal="center" vertical="center" wrapText="1"/>
    </xf>
    <xf numFmtId="0" fontId="4" fillId="0" borderId="13" xfId="8" applyFont="1" applyBorder="1" applyAlignment="1">
      <alignment horizontal="center" vertical="center" wrapText="1"/>
    </xf>
    <xf numFmtId="0" fontId="4" fillId="0" borderId="14" xfId="8" applyFont="1" applyBorder="1" applyAlignment="1">
      <alignment horizontal="left" vertical="center"/>
    </xf>
    <xf numFmtId="0" fontId="4" fillId="0" borderId="15" xfId="8" applyFont="1" applyBorder="1" applyAlignment="1">
      <alignment vertical="center" wrapText="1"/>
    </xf>
    <xf numFmtId="3" fontId="10" fillId="0" borderId="16" xfId="0" applyNumberFormat="1" applyFont="1" applyBorder="1" applyAlignment="1">
      <alignment horizontal="center" vertical="center"/>
    </xf>
    <xf numFmtId="4" fontId="10" fillId="0" borderId="17" xfId="0" applyNumberFormat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center" vertical="center"/>
    </xf>
    <xf numFmtId="43" fontId="5" fillId="0" borderId="14" xfId="0" applyNumberFormat="1" applyFont="1" applyBorder="1" applyAlignment="1">
      <alignment horizontal="center" vertical="center"/>
    </xf>
    <xf numFmtId="4" fontId="4" fillId="0" borderId="14" xfId="0" applyNumberFormat="1" applyFont="1" applyBorder="1" applyAlignment="1">
      <alignment horizontal="center" vertical="center"/>
    </xf>
    <xf numFmtId="166" fontId="4" fillId="0" borderId="13" xfId="1" applyNumberFormat="1" applyFont="1" applyFill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1" xfId="8" applyFont="1" applyBorder="1" applyAlignment="1">
      <alignment horizontal="center" vertical="center" wrapText="1"/>
    </xf>
    <xf numFmtId="165" fontId="10" fillId="0" borderId="1" xfId="8" applyNumberFormat="1" applyFont="1" applyBorder="1" applyAlignment="1">
      <alignment horizontal="center" vertical="center" wrapText="1"/>
    </xf>
    <xf numFmtId="165" fontId="10" fillId="0" borderId="2" xfId="8" applyNumberFormat="1" applyFont="1" applyBorder="1" applyAlignment="1">
      <alignment horizontal="center" vertical="center" wrapText="1"/>
    </xf>
    <xf numFmtId="165" fontId="10" fillId="0" borderId="3" xfId="8" applyNumberFormat="1" applyFont="1" applyBorder="1" applyAlignment="1">
      <alignment horizontal="center" vertical="center" wrapText="1"/>
    </xf>
    <xf numFmtId="165" fontId="10" fillId="0" borderId="4" xfId="8" applyNumberFormat="1" applyFont="1" applyBorder="1" applyAlignment="1">
      <alignment horizontal="center" vertical="center" wrapText="1"/>
    </xf>
  </cellXfs>
  <cellStyles count="10">
    <cellStyle name="Обычный" xfId="0" builtinId="0"/>
    <cellStyle name="Обычный 3" xfId="4" xr:uid="{F1472046-C056-4E52-9709-1BBF807AEA99}"/>
    <cellStyle name="Обычный 3 2" xfId="5" xr:uid="{6521D558-C552-4417-A88C-1F0E1E758686}"/>
    <cellStyle name="Обычный 3 2 2" xfId="7" xr:uid="{330D8E04-4060-444E-BF26-41B02F46EE04}"/>
    <cellStyle name="Обычный 3 2 2 2" xfId="9" xr:uid="{E9DE1F86-0041-404E-8E23-BAE5A1D0133B}"/>
    <cellStyle name="Обычный 3 3" xfId="6" xr:uid="{3CF7424B-8202-4775-84ED-67027BC1EE1D}"/>
    <cellStyle name="Обычный 3 3 2" xfId="8" xr:uid="{DDB68435-F13F-46B7-AC63-3F4A7377268F}"/>
    <cellStyle name="Обычный 4" xfId="3" xr:uid="{5588478A-1E87-4C25-A46F-9B6E4EE1A2E0}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D846-2B1A-4320-8643-E7AA2C05A83F}">
  <sheetPr>
    <pageSetUpPr fitToPage="1"/>
  </sheetPr>
  <dimension ref="A1:P69"/>
  <sheetViews>
    <sheetView tabSelected="1" zoomScale="80" zoomScaleNormal="80" workbookViewId="0">
      <pane xSplit="5" ySplit="14" topLeftCell="F15" activePane="bottomRight" state="frozen"/>
      <selection pane="topRight" activeCell="F1" sqref="F1"/>
      <selection pane="bottomLeft" activeCell="A11" sqref="A11"/>
      <selection pane="bottomRight" sqref="A1:P51"/>
    </sheetView>
  </sheetViews>
  <sheetFormatPr defaultRowHeight="15.75" x14ac:dyDescent="0.25"/>
  <cols>
    <col min="1" max="1" width="8" style="1" customWidth="1"/>
    <col min="2" max="2" width="10.42578125" style="2" hidden="1" customWidth="1"/>
    <col min="3" max="3" width="48" style="1" customWidth="1"/>
    <col min="4" max="4" width="16.5703125" style="3" customWidth="1"/>
    <col min="5" max="5" width="16.140625" style="4" customWidth="1"/>
    <col min="6" max="6" width="8.7109375" style="3" customWidth="1"/>
    <col min="7" max="7" width="16.5703125" style="3" customWidth="1"/>
    <col min="8" max="8" width="8" style="5" customWidth="1"/>
    <col min="9" max="9" width="12.7109375" style="5" customWidth="1"/>
    <col min="10" max="10" width="9.85546875" style="3" customWidth="1"/>
    <col min="11" max="11" width="16" style="6" customWidth="1"/>
    <col min="12" max="12" width="10.7109375" style="7" customWidth="1"/>
    <col min="13" max="13" width="13.5703125" style="7" customWidth="1"/>
    <col min="14" max="14" width="10.42578125" style="7" customWidth="1"/>
    <col min="15" max="15" width="13.42578125" style="7" customWidth="1"/>
    <col min="16" max="16" width="16.140625" style="1" customWidth="1"/>
    <col min="17" max="16384" width="9.140625" style="1"/>
  </cols>
  <sheetData>
    <row r="1" spans="1:16" x14ac:dyDescent="0.25">
      <c r="P1" s="44" t="s">
        <v>88</v>
      </c>
    </row>
    <row r="2" spans="1:16" x14ac:dyDescent="0.25">
      <c r="P2" s="44" t="s">
        <v>86</v>
      </c>
    </row>
    <row r="3" spans="1:16" x14ac:dyDescent="0.25">
      <c r="P3" s="44" t="s">
        <v>87</v>
      </c>
    </row>
    <row r="5" spans="1:16" ht="15.75" customHeight="1" x14ac:dyDescent="0.25">
      <c r="P5" s="16" t="s">
        <v>81</v>
      </c>
    </row>
    <row r="6" spans="1:16" ht="15.75" customHeight="1" x14ac:dyDescent="0.25">
      <c r="P6" s="16" t="s">
        <v>82</v>
      </c>
    </row>
    <row r="7" spans="1:16" ht="15.75" customHeight="1" x14ac:dyDescent="0.25">
      <c r="P7" s="16" t="s">
        <v>83</v>
      </c>
    </row>
    <row r="8" spans="1:16" ht="18.75" x14ac:dyDescent="0.25">
      <c r="A8" s="73" t="s">
        <v>76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6" ht="18.75" x14ac:dyDescent="0.25">
      <c r="A9" s="74" t="s">
        <v>0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0" spans="1:16" ht="21" customHeight="1" x14ac:dyDescent="0.25">
      <c r="A10" s="75" t="s">
        <v>85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 ht="15.75" customHeight="1" x14ac:dyDescent="0.25">
      <c r="A11" s="76" t="s">
        <v>1</v>
      </c>
      <c r="B11" s="76" t="s">
        <v>2</v>
      </c>
      <c r="C11" s="76" t="s">
        <v>3</v>
      </c>
      <c r="D11" s="77" t="s">
        <v>4</v>
      </c>
      <c r="E11" s="77"/>
      <c r="F11" s="77" t="s">
        <v>5</v>
      </c>
      <c r="G11" s="77"/>
      <c r="H11" s="77"/>
      <c r="I11" s="77"/>
      <c r="J11" s="78" t="s">
        <v>6</v>
      </c>
      <c r="K11" s="79"/>
      <c r="L11" s="79"/>
      <c r="M11" s="79"/>
      <c r="N11" s="79"/>
      <c r="O11" s="79"/>
      <c r="P11" s="80"/>
    </row>
    <row r="12" spans="1:16" ht="31.5" customHeight="1" x14ac:dyDescent="0.25">
      <c r="A12" s="76"/>
      <c r="B12" s="76"/>
      <c r="C12" s="76"/>
      <c r="D12" s="77"/>
      <c r="E12" s="77"/>
      <c r="F12" s="77" t="s">
        <v>8</v>
      </c>
      <c r="G12" s="77"/>
      <c r="H12" s="77" t="s">
        <v>9</v>
      </c>
      <c r="I12" s="77"/>
      <c r="J12" s="77" t="s">
        <v>8</v>
      </c>
      <c r="K12" s="77"/>
      <c r="L12" s="77" t="s">
        <v>80</v>
      </c>
      <c r="M12" s="77"/>
      <c r="N12" s="77" t="s">
        <v>10</v>
      </c>
      <c r="O12" s="77"/>
      <c r="P12" s="20" t="s">
        <v>7</v>
      </c>
    </row>
    <row r="13" spans="1:16" ht="40.5" customHeight="1" x14ac:dyDescent="0.25">
      <c r="A13" s="76"/>
      <c r="B13" s="76"/>
      <c r="C13" s="76"/>
      <c r="D13" s="20" t="s">
        <v>11</v>
      </c>
      <c r="E13" s="20" t="s">
        <v>12</v>
      </c>
      <c r="F13" s="20" t="s">
        <v>11</v>
      </c>
      <c r="G13" s="20" t="s">
        <v>12</v>
      </c>
      <c r="H13" s="20" t="s">
        <v>11</v>
      </c>
      <c r="I13" s="20" t="s">
        <v>12</v>
      </c>
      <c r="J13" s="20" t="s">
        <v>11</v>
      </c>
      <c r="K13" s="20" t="s">
        <v>12</v>
      </c>
      <c r="L13" s="20" t="s">
        <v>11</v>
      </c>
      <c r="M13" s="20" t="s">
        <v>12</v>
      </c>
      <c r="N13" s="20" t="s">
        <v>11</v>
      </c>
      <c r="O13" s="20" t="s">
        <v>12</v>
      </c>
      <c r="P13" s="20" t="s">
        <v>12</v>
      </c>
    </row>
    <row r="14" spans="1:16" x14ac:dyDescent="0.25">
      <c r="A14" s="19"/>
      <c r="B14" s="19"/>
      <c r="C14" s="21">
        <v>2</v>
      </c>
      <c r="D14" s="21">
        <v>3</v>
      </c>
      <c r="E14" s="21">
        <v>4</v>
      </c>
      <c r="F14" s="21">
        <v>5</v>
      </c>
      <c r="G14" s="21">
        <v>6</v>
      </c>
      <c r="H14" s="21">
        <v>7</v>
      </c>
      <c r="I14" s="21">
        <v>8</v>
      </c>
      <c r="J14" s="21">
        <v>9</v>
      </c>
      <c r="K14" s="21">
        <v>10</v>
      </c>
      <c r="L14" s="21">
        <v>11</v>
      </c>
      <c r="M14" s="21">
        <v>12</v>
      </c>
      <c r="N14" s="21">
        <v>13</v>
      </c>
      <c r="O14" s="21">
        <v>14</v>
      </c>
      <c r="P14" s="21">
        <v>15</v>
      </c>
    </row>
    <row r="15" spans="1:16" ht="17.25" customHeight="1" x14ac:dyDescent="0.25">
      <c r="A15" s="57">
        <v>1</v>
      </c>
      <c r="B15" s="22">
        <v>390470</v>
      </c>
      <c r="C15" s="25" t="s">
        <v>13</v>
      </c>
      <c r="D15" s="17">
        <f>F15+J15</f>
        <v>30150</v>
      </c>
      <c r="E15" s="26">
        <f>G15+K15</f>
        <v>2127979.55198</v>
      </c>
      <c r="F15" s="13">
        <v>2964</v>
      </c>
      <c r="G15" s="14">
        <v>545418.91599999997</v>
      </c>
      <c r="H15" s="38">
        <v>306</v>
      </c>
      <c r="I15" s="39">
        <v>67583.16</v>
      </c>
      <c r="J15" s="13">
        <v>27186</v>
      </c>
      <c r="K15" s="41">
        <f>1583082.53598-521.9</f>
        <v>1582560.63598</v>
      </c>
      <c r="L15" s="15">
        <v>5210</v>
      </c>
      <c r="M15" s="8">
        <v>504503.53681999998</v>
      </c>
      <c r="N15" s="15"/>
      <c r="O15" s="31"/>
      <c r="P15" s="42">
        <f>22369.63479-521.9</f>
        <v>21847.734789999999</v>
      </c>
    </row>
    <row r="16" spans="1:16" ht="17.25" customHeight="1" x14ac:dyDescent="0.25">
      <c r="A16" s="58">
        <v>2</v>
      </c>
      <c r="B16" s="23">
        <v>390800</v>
      </c>
      <c r="C16" s="24" t="s">
        <v>14</v>
      </c>
      <c r="D16" s="17">
        <f t="shared" ref="D16:E51" si="0">F16+J16</f>
        <v>18602</v>
      </c>
      <c r="E16" s="56">
        <f t="shared" si="0"/>
        <v>440994.31033999997</v>
      </c>
      <c r="F16" s="13">
        <v>159</v>
      </c>
      <c r="G16" s="14">
        <v>20197.301000000003</v>
      </c>
      <c r="H16" s="28">
        <v>7</v>
      </c>
      <c r="I16" s="29">
        <v>1104.614</v>
      </c>
      <c r="J16" s="13">
        <v>18443</v>
      </c>
      <c r="K16" s="40">
        <v>420797.00933999999</v>
      </c>
      <c r="L16" s="32">
        <v>142</v>
      </c>
      <c r="M16" s="14">
        <v>13962.81</v>
      </c>
      <c r="N16" s="33"/>
      <c r="O16" s="34"/>
      <c r="P16" s="35"/>
    </row>
    <row r="17" spans="1:16" ht="15.75" customHeight="1" x14ac:dyDescent="0.25">
      <c r="A17" s="58">
        <v>3</v>
      </c>
      <c r="B17" s="23">
        <v>390930</v>
      </c>
      <c r="C17" s="24" t="s">
        <v>77</v>
      </c>
      <c r="D17" s="17">
        <f t="shared" si="0"/>
        <v>8987</v>
      </c>
      <c r="E17" s="56">
        <f t="shared" si="0"/>
        <v>421277.6741</v>
      </c>
      <c r="F17" s="13">
        <v>172</v>
      </c>
      <c r="G17" s="14">
        <v>61289.953000000001</v>
      </c>
      <c r="H17" s="28"/>
      <c r="I17" s="29"/>
      <c r="J17" s="13">
        <v>8815</v>
      </c>
      <c r="K17" s="40">
        <v>359987.72110000002</v>
      </c>
      <c r="L17" s="32"/>
      <c r="M17" s="14"/>
      <c r="N17" s="33"/>
      <c r="O17" s="34"/>
      <c r="P17" s="35"/>
    </row>
    <row r="18" spans="1:16" ht="17.25" customHeight="1" x14ac:dyDescent="0.25">
      <c r="A18" s="58">
        <v>4</v>
      </c>
      <c r="B18" s="23">
        <v>391100</v>
      </c>
      <c r="C18" s="24" t="s">
        <v>15</v>
      </c>
      <c r="D18" s="18">
        <f t="shared" si="0"/>
        <v>5725</v>
      </c>
      <c r="E18" s="26">
        <f t="shared" si="0"/>
        <v>206650.14549</v>
      </c>
      <c r="F18" s="13"/>
      <c r="G18" s="14"/>
      <c r="H18" s="28"/>
      <c r="I18" s="29"/>
      <c r="J18" s="27">
        <f>5773-48</f>
        <v>5725</v>
      </c>
      <c r="K18" s="41">
        <f>208238.12006-1587.97457</f>
        <v>206650.14549</v>
      </c>
      <c r="L18" s="32"/>
      <c r="M18" s="14"/>
      <c r="N18" s="33"/>
      <c r="O18" s="34"/>
      <c r="P18" s="35"/>
    </row>
    <row r="19" spans="1:16" ht="33.75" customHeight="1" x14ac:dyDescent="0.25">
      <c r="A19" s="58">
        <v>5</v>
      </c>
      <c r="B19" s="23">
        <v>390050</v>
      </c>
      <c r="C19" s="24" t="s">
        <v>16</v>
      </c>
      <c r="D19" s="17">
        <f t="shared" si="0"/>
        <v>1847</v>
      </c>
      <c r="E19" s="56">
        <f t="shared" si="0"/>
        <v>115919.72295</v>
      </c>
      <c r="F19" s="13">
        <v>50</v>
      </c>
      <c r="G19" s="14">
        <v>5911.25</v>
      </c>
      <c r="H19" s="28"/>
      <c r="I19" s="29"/>
      <c r="J19" s="13">
        <v>1797</v>
      </c>
      <c r="K19" s="40">
        <v>110008.47295</v>
      </c>
      <c r="L19" s="32"/>
      <c r="M19" s="14"/>
      <c r="N19" s="33"/>
      <c r="O19" s="34"/>
      <c r="P19" s="35"/>
    </row>
    <row r="20" spans="1:16" ht="17.25" customHeight="1" x14ac:dyDescent="0.25">
      <c r="A20" s="58">
        <v>6</v>
      </c>
      <c r="B20" s="23">
        <v>390400</v>
      </c>
      <c r="C20" s="24" t="s">
        <v>17</v>
      </c>
      <c r="D20" s="18">
        <f t="shared" si="0"/>
        <v>2676</v>
      </c>
      <c r="E20" s="26">
        <f t="shared" si="0"/>
        <v>48716.76124</v>
      </c>
      <c r="F20" s="13"/>
      <c r="G20" s="14"/>
      <c r="H20" s="28"/>
      <c r="I20" s="29"/>
      <c r="J20" s="27">
        <f>2691-15</f>
        <v>2676</v>
      </c>
      <c r="K20" s="41">
        <f>49208.58667-491.82543</f>
        <v>48716.76124</v>
      </c>
      <c r="L20" s="32"/>
      <c r="M20" s="14"/>
      <c r="N20" s="33"/>
      <c r="O20" s="34"/>
      <c r="P20" s="35"/>
    </row>
    <row r="21" spans="1:16" ht="17.25" customHeight="1" x14ac:dyDescent="0.25">
      <c r="A21" s="58">
        <v>7</v>
      </c>
      <c r="B21" s="23">
        <v>390100</v>
      </c>
      <c r="C21" s="24" t="s">
        <v>18</v>
      </c>
      <c r="D21" s="17">
        <f t="shared" si="0"/>
        <v>3059</v>
      </c>
      <c r="E21" s="56">
        <f t="shared" si="0"/>
        <v>74715.944640000002</v>
      </c>
      <c r="F21" s="13"/>
      <c r="G21" s="14"/>
      <c r="H21" s="28"/>
      <c r="I21" s="29"/>
      <c r="J21" s="13">
        <v>3059</v>
      </c>
      <c r="K21" s="40">
        <v>74715.944640000002</v>
      </c>
      <c r="L21" s="32"/>
      <c r="M21" s="14"/>
      <c r="N21" s="33"/>
      <c r="O21" s="34"/>
      <c r="P21" s="35"/>
    </row>
    <row r="22" spans="1:16" ht="17.25" customHeight="1" x14ac:dyDescent="0.25">
      <c r="A22" s="58">
        <v>8</v>
      </c>
      <c r="B22" s="23">
        <v>390090</v>
      </c>
      <c r="C22" s="24" t="s">
        <v>19</v>
      </c>
      <c r="D22" s="17">
        <f t="shared" si="0"/>
        <v>3970</v>
      </c>
      <c r="E22" s="56">
        <f t="shared" si="0"/>
        <v>79548.862209999992</v>
      </c>
      <c r="F22" s="13"/>
      <c r="G22" s="14"/>
      <c r="H22" s="28"/>
      <c r="I22" s="29"/>
      <c r="J22" s="13">
        <v>3970</v>
      </c>
      <c r="K22" s="40">
        <v>79548.862209999992</v>
      </c>
      <c r="L22" s="32"/>
      <c r="M22" s="14"/>
      <c r="N22" s="33"/>
      <c r="O22" s="34"/>
      <c r="P22" s="35"/>
    </row>
    <row r="23" spans="1:16" ht="17.25" customHeight="1" x14ac:dyDescent="0.25">
      <c r="A23" s="58">
        <v>9</v>
      </c>
      <c r="B23" s="23">
        <v>390070</v>
      </c>
      <c r="C23" s="24" t="s">
        <v>20</v>
      </c>
      <c r="D23" s="17">
        <f t="shared" si="0"/>
        <v>16880</v>
      </c>
      <c r="E23" s="26">
        <f t="shared" si="0"/>
        <v>476122.81062</v>
      </c>
      <c r="F23" s="13">
        <v>35</v>
      </c>
      <c r="G23" s="14">
        <v>11165.63</v>
      </c>
      <c r="H23" s="28"/>
      <c r="I23" s="29"/>
      <c r="J23" s="13">
        <v>16845</v>
      </c>
      <c r="K23" s="41">
        <f>465170.18062-213</f>
        <v>464957.18062</v>
      </c>
      <c r="L23" s="32"/>
      <c r="M23" s="14"/>
      <c r="N23" s="33"/>
      <c r="O23" s="34"/>
      <c r="P23" s="43">
        <f>903.46575-213</f>
        <v>690.46574999999996</v>
      </c>
    </row>
    <row r="24" spans="1:16" ht="17.25" customHeight="1" x14ac:dyDescent="0.25">
      <c r="A24" s="58">
        <v>10</v>
      </c>
      <c r="B24" s="23">
        <v>390130</v>
      </c>
      <c r="C24" s="24" t="s">
        <v>21</v>
      </c>
      <c r="D24" s="17">
        <f t="shared" si="0"/>
        <v>3711</v>
      </c>
      <c r="E24" s="56">
        <f t="shared" si="0"/>
        <v>114402.33662</v>
      </c>
      <c r="F24" s="13"/>
      <c r="G24" s="14"/>
      <c r="H24" s="28"/>
      <c r="I24" s="29"/>
      <c r="J24" s="13">
        <v>3711</v>
      </c>
      <c r="K24" s="40">
        <v>114402.33662</v>
      </c>
      <c r="L24" s="32"/>
      <c r="M24" s="14"/>
      <c r="N24" s="33"/>
      <c r="O24" s="34"/>
      <c r="P24" s="35"/>
    </row>
    <row r="25" spans="1:16" ht="17.25" customHeight="1" x14ac:dyDescent="0.25">
      <c r="A25" s="58">
        <v>11</v>
      </c>
      <c r="B25" s="23">
        <v>390680</v>
      </c>
      <c r="C25" s="24" t="s">
        <v>22</v>
      </c>
      <c r="D25" s="17">
        <f t="shared" si="0"/>
        <v>3459</v>
      </c>
      <c r="E25" s="56">
        <f t="shared" si="0"/>
        <v>127450.20546</v>
      </c>
      <c r="F25" s="13"/>
      <c r="G25" s="14"/>
      <c r="H25" s="28"/>
      <c r="I25" s="29"/>
      <c r="J25" s="13">
        <v>3459</v>
      </c>
      <c r="K25" s="40">
        <v>127450.20546</v>
      </c>
      <c r="L25" s="32"/>
      <c r="M25" s="14"/>
      <c r="N25" s="33"/>
      <c r="O25" s="34"/>
      <c r="P25" s="35"/>
    </row>
    <row r="26" spans="1:16" ht="33" customHeight="1" x14ac:dyDescent="0.25">
      <c r="A26" s="58">
        <v>12</v>
      </c>
      <c r="B26" s="23">
        <v>390440</v>
      </c>
      <c r="C26" s="24" t="s">
        <v>23</v>
      </c>
      <c r="D26" s="17">
        <f>F26+J26</f>
        <v>18682</v>
      </c>
      <c r="E26" s="26">
        <f t="shared" si="0"/>
        <v>1127777.2454299999</v>
      </c>
      <c r="F26" s="13">
        <v>473</v>
      </c>
      <c r="G26" s="14">
        <v>71158.108999999982</v>
      </c>
      <c r="H26" s="28">
        <v>33</v>
      </c>
      <c r="I26" s="30">
        <v>7288.38</v>
      </c>
      <c r="J26" s="13">
        <f>18209</f>
        <v>18209</v>
      </c>
      <c r="K26" s="41">
        <f>1055884.23643+734.9</f>
        <v>1056619.13643</v>
      </c>
      <c r="L26" s="15">
        <v>1448</v>
      </c>
      <c r="M26" s="8">
        <v>147100.29999999999</v>
      </c>
      <c r="N26" s="33">
        <v>3654</v>
      </c>
      <c r="O26" s="14">
        <v>186529.1844</v>
      </c>
      <c r="P26" s="43">
        <v>734.9</v>
      </c>
    </row>
    <row r="27" spans="1:16" ht="17.25" customHeight="1" x14ac:dyDescent="0.25">
      <c r="A27" s="58">
        <v>13</v>
      </c>
      <c r="B27" s="23">
        <v>390200</v>
      </c>
      <c r="C27" s="24" t="s">
        <v>24</v>
      </c>
      <c r="D27" s="17">
        <f t="shared" si="0"/>
        <v>1061</v>
      </c>
      <c r="E27" s="56">
        <f t="shared" si="0"/>
        <v>18326.108850000001</v>
      </c>
      <c r="F27" s="13"/>
      <c r="G27" s="14"/>
      <c r="H27" s="28"/>
      <c r="I27" s="29"/>
      <c r="J27" s="13">
        <v>1061</v>
      </c>
      <c r="K27" s="40">
        <v>18326.108850000001</v>
      </c>
      <c r="L27" s="32"/>
      <c r="M27" s="14"/>
      <c r="N27" s="33"/>
      <c r="O27" s="34"/>
      <c r="P27" s="35"/>
    </row>
    <row r="28" spans="1:16" ht="17.25" customHeight="1" x14ac:dyDescent="0.25">
      <c r="A28" s="58">
        <v>14</v>
      </c>
      <c r="B28" s="23">
        <v>390160</v>
      </c>
      <c r="C28" s="24" t="s">
        <v>25</v>
      </c>
      <c r="D28" s="17">
        <f t="shared" si="0"/>
        <v>1654</v>
      </c>
      <c r="E28" s="56">
        <f t="shared" si="0"/>
        <v>28767.07776</v>
      </c>
      <c r="F28" s="13"/>
      <c r="G28" s="14"/>
      <c r="H28" s="28"/>
      <c r="I28" s="29"/>
      <c r="J28" s="13">
        <v>1654</v>
      </c>
      <c r="K28" s="40">
        <v>28767.07776</v>
      </c>
      <c r="L28" s="32"/>
      <c r="M28" s="14"/>
      <c r="N28" s="33"/>
      <c r="O28" s="34"/>
      <c r="P28" s="35"/>
    </row>
    <row r="29" spans="1:16" ht="17.25" customHeight="1" x14ac:dyDescent="0.25">
      <c r="A29" s="58">
        <v>15</v>
      </c>
      <c r="B29" s="23">
        <v>390210</v>
      </c>
      <c r="C29" s="24" t="s">
        <v>26</v>
      </c>
      <c r="D29" s="17">
        <f t="shared" si="0"/>
        <v>2007</v>
      </c>
      <c r="E29" s="56">
        <f t="shared" si="0"/>
        <v>31200.389719999996</v>
      </c>
      <c r="F29" s="13"/>
      <c r="G29" s="14"/>
      <c r="H29" s="28"/>
      <c r="I29" s="29"/>
      <c r="J29" s="13">
        <v>2007</v>
      </c>
      <c r="K29" s="40">
        <v>31200.389719999996</v>
      </c>
      <c r="L29" s="32"/>
      <c r="M29" s="14"/>
      <c r="N29" s="33"/>
      <c r="O29" s="34"/>
      <c r="P29" s="35"/>
    </row>
    <row r="30" spans="1:16" ht="17.25" customHeight="1" x14ac:dyDescent="0.25">
      <c r="A30" s="58">
        <v>16</v>
      </c>
      <c r="B30" s="23">
        <v>390220</v>
      </c>
      <c r="C30" s="24" t="s">
        <v>78</v>
      </c>
      <c r="D30" s="18">
        <f t="shared" si="0"/>
        <v>958</v>
      </c>
      <c r="E30" s="26">
        <f>G30+K30</f>
        <v>16543.912950000002</v>
      </c>
      <c r="F30" s="13"/>
      <c r="G30" s="14"/>
      <c r="H30" s="28"/>
      <c r="I30" s="29"/>
      <c r="J30" s="27">
        <f>895+63</f>
        <v>958</v>
      </c>
      <c r="K30" s="41">
        <f>14464.11295+2079.8</f>
        <v>16543.912950000002</v>
      </c>
      <c r="L30" s="32"/>
      <c r="M30" s="14"/>
      <c r="N30" s="33"/>
      <c r="O30" s="34"/>
      <c r="P30" s="35"/>
    </row>
    <row r="31" spans="1:16" ht="17.25" customHeight="1" x14ac:dyDescent="0.25">
      <c r="A31" s="58">
        <v>17</v>
      </c>
      <c r="B31" s="23">
        <v>390230</v>
      </c>
      <c r="C31" s="24" t="s">
        <v>27</v>
      </c>
      <c r="D31" s="17">
        <f t="shared" si="0"/>
        <v>6551</v>
      </c>
      <c r="E31" s="56">
        <f t="shared" si="0"/>
        <v>205069.14079999999</v>
      </c>
      <c r="F31" s="13">
        <v>233</v>
      </c>
      <c r="G31" s="14">
        <v>56649.644999999997</v>
      </c>
      <c r="H31" s="28"/>
      <c r="I31" s="29"/>
      <c r="J31" s="13">
        <v>6318</v>
      </c>
      <c r="K31" s="40">
        <v>148419.4958</v>
      </c>
      <c r="L31" s="32"/>
      <c r="M31" s="14"/>
      <c r="N31" s="33"/>
      <c r="O31" s="34"/>
      <c r="P31" s="35"/>
    </row>
    <row r="32" spans="1:16" ht="17.25" customHeight="1" x14ac:dyDescent="0.25">
      <c r="A32" s="58">
        <v>18</v>
      </c>
      <c r="B32" s="23">
        <v>390240</v>
      </c>
      <c r="C32" s="24" t="s">
        <v>28</v>
      </c>
      <c r="D32" s="17">
        <f t="shared" si="0"/>
        <v>2961</v>
      </c>
      <c r="E32" s="56">
        <f t="shared" si="0"/>
        <v>58228.43634</v>
      </c>
      <c r="F32" s="13"/>
      <c r="G32" s="14"/>
      <c r="H32" s="28"/>
      <c r="I32" s="29"/>
      <c r="J32" s="13">
        <v>2961</v>
      </c>
      <c r="K32" s="40">
        <v>58228.43634</v>
      </c>
      <c r="L32" s="32"/>
      <c r="M32" s="14"/>
      <c r="N32" s="33"/>
      <c r="O32" s="34"/>
      <c r="P32" s="35"/>
    </row>
    <row r="33" spans="1:16" ht="17.25" customHeight="1" x14ac:dyDescent="0.25">
      <c r="A33" s="58">
        <v>19</v>
      </c>
      <c r="B33" s="23">
        <v>390290</v>
      </c>
      <c r="C33" s="24" t="s">
        <v>29</v>
      </c>
      <c r="D33" s="17">
        <f t="shared" si="0"/>
        <v>734</v>
      </c>
      <c r="E33" s="56">
        <f t="shared" si="0"/>
        <v>16308.304770000002</v>
      </c>
      <c r="F33" s="13"/>
      <c r="G33" s="14"/>
      <c r="H33" s="28"/>
      <c r="I33" s="29"/>
      <c r="J33" s="13">
        <v>734</v>
      </c>
      <c r="K33" s="40">
        <v>16308.304770000002</v>
      </c>
      <c r="L33" s="32"/>
      <c r="M33" s="14"/>
      <c r="N33" s="33"/>
      <c r="O33" s="34"/>
      <c r="P33" s="35"/>
    </row>
    <row r="34" spans="1:16" ht="17.25" customHeight="1" x14ac:dyDescent="0.25">
      <c r="A34" s="58">
        <v>20</v>
      </c>
      <c r="B34" s="23">
        <v>390370</v>
      </c>
      <c r="C34" s="24" t="s">
        <v>30</v>
      </c>
      <c r="D34" s="17">
        <f t="shared" si="0"/>
        <v>250</v>
      </c>
      <c r="E34" s="56">
        <f t="shared" si="0"/>
        <v>4710.2461000000003</v>
      </c>
      <c r="F34" s="13"/>
      <c r="G34" s="14"/>
      <c r="H34" s="28"/>
      <c r="I34" s="29"/>
      <c r="J34" s="13">
        <v>250</v>
      </c>
      <c r="K34" s="40">
        <v>4710.2461000000003</v>
      </c>
      <c r="L34" s="32"/>
      <c r="M34" s="14"/>
      <c r="N34" s="33"/>
      <c r="O34" s="34"/>
      <c r="P34" s="35"/>
    </row>
    <row r="35" spans="1:16" ht="17.25" customHeight="1" x14ac:dyDescent="0.25">
      <c r="A35" s="58">
        <v>21</v>
      </c>
      <c r="B35" s="23">
        <v>390260</v>
      </c>
      <c r="C35" s="24" t="s">
        <v>31</v>
      </c>
      <c r="D35" s="17">
        <f t="shared" si="0"/>
        <v>2092</v>
      </c>
      <c r="E35" s="56">
        <f t="shared" si="0"/>
        <v>28324.374160000003</v>
      </c>
      <c r="F35" s="13"/>
      <c r="G35" s="14"/>
      <c r="H35" s="28"/>
      <c r="I35" s="29"/>
      <c r="J35" s="13">
        <v>2092</v>
      </c>
      <c r="K35" s="40">
        <v>28324.374160000003</v>
      </c>
      <c r="L35" s="32"/>
      <c r="M35" s="14"/>
      <c r="N35" s="33"/>
      <c r="O35" s="34"/>
      <c r="P35" s="35"/>
    </row>
    <row r="36" spans="1:16" ht="17.25" customHeight="1" x14ac:dyDescent="0.25">
      <c r="A36" s="58">
        <v>22</v>
      </c>
      <c r="B36" s="23">
        <v>390250</v>
      </c>
      <c r="C36" s="24" t="s">
        <v>32</v>
      </c>
      <c r="D36" s="17">
        <f t="shared" si="0"/>
        <v>1207</v>
      </c>
      <c r="E36" s="56">
        <f t="shared" si="0"/>
        <v>17941.826430000001</v>
      </c>
      <c r="F36" s="13"/>
      <c r="G36" s="14"/>
      <c r="H36" s="28"/>
      <c r="I36" s="29"/>
      <c r="J36" s="13">
        <v>1207</v>
      </c>
      <c r="K36" s="40">
        <v>17941.826430000001</v>
      </c>
      <c r="L36" s="32"/>
      <c r="M36" s="14"/>
      <c r="N36" s="33"/>
      <c r="O36" s="34"/>
      <c r="P36" s="35"/>
    </row>
    <row r="37" spans="1:16" ht="17.25" customHeight="1" x14ac:dyDescent="0.25">
      <c r="A37" s="58">
        <v>23</v>
      </c>
      <c r="B37" s="23">
        <v>390300</v>
      </c>
      <c r="C37" s="24" t="s">
        <v>33</v>
      </c>
      <c r="D37" s="17">
        <f t="shared" si="0"/>
        <v>1678</v>
      </c>
      <c r="E37" s="56">
        <f t="shared" si="0"/>
        <v>26662.296960000003</v>
      </c>
      <c r="F37" s="13"/>
      <c r="G37" s="14"/>
      <c r="H37" s="28"/>
      <c r="I37" s="29"/>
      <c r="J37" s="13">
        <v>1678</v>
      </c>
      <c r="K37" s="40">
        <v>26662.296960000003</v>
      </c>
      <c r="L37" s="32"/>
      <c r="M37" s="14"/>
      <c r="N37" s="33"/>
      <c r="O37" s="34"/>
      <c r="P37" s="35"/>
    </row>
    <row r="38" spans="1:16" ht="17.25" customHeight="1" x14ac:dyDescent="0.25">
      <c r="A38" s="58">
        <v>24</v>
      </c>
      <c r="B38" s="23">
        <v>390480</v>
      </c>
      <c r="C38" s="24" t="s">
        <v>34</v>
      </c>
      <c r="D38" s="17">
        <f t="shared" si="0"/>
        <v>1691</v>
      </c>
      <c r="E38" s="56">
        <f t="shared" si="0"/>
        <v>27932.965970000001</v>
      </c>
      <c r="F38" s="13"/>
      <c r="G38" s="14"/>
      <c r="H38" s="28"/>
      <c r="I38" s="29"/>
      <c r="J38" s="13">
        <v>1691</v>
      </c>
      <c r="K38" s="40">
        <v>27932.965970000001</v>
      </c>
      <c r="L38" s="32"/>
      <c r="M38" s="14"/>
      <c r="N38" s="33"/>
      <c r="O38" s="34"/>
      <c r="P38" s="35"/>
    </row>
    <row r="39" spans="1:16" ht="17.25" customHeight="1" x14ac:dyDescent="0.25">
      <c r="A39" s="58">
        <v>25</v>
      </c>
      <c r="B39" s="23">
        <v>390310</v>
      </c>
      <c r="C39" s="24" t="s">
        <v>35</v>
      </c>
      <c r="D39" s="17">
        <f t="shared" si="0"/>
        <v>1064</v>
      </c>
      <c r="E39" s="56">
        <f t="shared" si="0"/>
        <v>19261.15595</v>
      </c>
      <c r="F39" s="13"/>
      <c r="G39" s="14"/>
      <c r="H39" s="28"/>
      <c r="I39" s="29"/>
      <c r="J39" s="13">
        <v>1064</v>
      </c>
      <c r="K39" s="40">
        <v>19261.15595</v>
      </c>
      <c r="L39" s="32"/>
      <c r="M39" s="14"/>
      <c r="N39" s="33"/>
      <c r="O39" s="34"/>
      <c r="P39" s="35"/>
    </row>
    <row r="40" spans="1:16" ht="17.25" customHeight="1" x14ac:dyDescent="0.25">
      <c r="A40" s="58">
        <v>26</v>
      </c>
      <c r="B40" s="23">
        <v>390320</v>
      </c>
      <c r="C40" s="24" t="s">
        <v>36</v>
      </c>
      <c r="D40" s="17">
        <f t="shared" si="0"/>
        <v>1692</v>
      </c>
      <c r="E40" s="56">
        <f t="shared" si="0"/>
        <v>24884.16</v>
      </c>
      <c r="F40" s="13"/>
      <c r="G40" s="14"/>
      <c r="H40" s="28"/>
      <c r="I40" s="29"/>
      <c r="J40" s="13">
        <v>1692</v>
      </c>
      <c r="K40" s="40">
        <v>24884.16</v>
      </c>
      <c r="L40" s="32"/>
      <c r="M40" s="14"/>
      <c r="N40" s="33"/>
      <c r="O40" s="34"/>
      <c r="P40" s="35"/>
    </row>
    <row r="41" spans="1:16" ht="17.25" customHeight="1" x14ac:dyDescent="0.25">
      <c r="A41" s="58">
        <v>27</v>
      </c>
      <c r="B41" s="23">
        <v>390180</v>
      </c>
      <c r="C41" s="24" t="s">
        <v>84</v>
      </c>
      <c r="D41" s="17">
        <f t="shared" si="0"/>
        <v>2953</v>
      </c>
      <c r="E41" s="56">
        <f t="shared" si="0"/>
        <v>61766.630799999999</v>
      </c>
      <c r="F41" s="13"/>
      <c r="G41" s="14"/>
      <c r="H41" s="28"/>
      <c r="I41" s="29"/>
      <c r="J41" s="13">
        <v>2953</v>
      </c>
      <c r="K41" s="40">
        <v>61766.630799999999</v>
      </c>
      <c r="L41" s="32"/>
      <c r="M41" s="14"/>
      <c r="N41" s="33"/>
      <c r="O41" s="34"/>
      <c r="P41" s="35"/>
    </row>
    <row r="42" spans="1:16" ht="17.25" customHeight="1" x14ac:dyDescent="0.25">
      <c r="A42" s="58">
        <v>28</v>
      </c>
      <c r="B42" s="23">
        <v>390270</v>
      </c>
      <c r="C42" s="24" t="s">
        <v>37</v>
      </c>
      <c r="D42" s="17">
        <f t="shared" si="0"/>
        <v>1714</v>
      </c>
      <c r="E42" s="56">
        <f t="shared" si="0"/>
        <v>24299.275889999997</v>
      </c>
      <c r="F42" s="13"/>
      <c r="G42" s="14"/>
      <c r="H42" s="28"/>
      <c r="I42" s="29"/>
      <c r="J42" s="13">
        <v>1714</v>
      </c>
      <c r="K42" s="40">
        <v>24299.275889999997</v>
      </c>
      <c r="L42" s="32"/>
      <c r="M42" s="14"/>
      <c r="N42" s="33"/>
      <c r="O42" s="34"/>
      <c r="P42" s="35"/>
    </row>
    <row r="43" spans="1:16" ht="17.25" customHeight="1" x14ac:dyDescent="0.25">
      <c r="A43" s="58">
        <v>29</v>
      </c>
      <c r="B43" s="23">
        <v>390190</v>
      </c>
      <c r="C43" s="24" t="s">
        <v>38</v>
      </c>
      <c r="D43" s="17">
        <f t="shared" si="0"/>
        <v>5341</v>
      </c>
      <c r="E43" s="56">
        <f t="shared" si="0"/>
        <v>132491.65391000002</v>
      </c>
      <c r="F43" s="13"/>
      <c r="G43" s="14"/>
      <c r="H43" s="28"/>
      <c r="I43" s="29"/>
      <c r="J43" s="13">
        <v>5341</v>
      </c>
      <c r="K43" s="40">
        <v>132491.65391000002</v>
      </c>
      <c r="L43" s="32"/>
      <c r="M43" s="14"/>
      <c r="N43" s="33"/>
      <c r="O43" s="34"/>
      <c r="P43" s="35"/>
    </row>
    <row r="44" spans="1:16" ht="17.25" customHeight="1" x14ac:dyDescent="0.25">
      <c r="A44" s="58">
        <v>30</v>
      </c>
      <c r="B44" s="23">
        <v>390285</v>
      </c>
      <c r="C44" s="24" t="s">
        <v>39</v>
      </c>
      <c r="D44" s="17">
        <f t="shared" si="0"/>
        <v>1539</v>
      </c>
      <c r="E44" s="56">
        <f t="shared" si="0"/>
        <v>25262.655430000003</v>
      </c>
      <c r="F44" s="13"/>
      <c r="G44" s="14"/>
      <c r="H44" s="28"/>
      <c r="I44" s="29"/>
      <c r="J44" s="13">
        <v>1539</v>
      </c>
      <c r="K44" s="40">
        <v>25262.655430000003</v>
      </c>
      <c r="L44" s="32"/>
      <c r="M44" s="14"/>
      <c r="N44" s="33"/>
      <c r="O44" s="34"/>
      <c r="P44" s="35"/>
    </row>
    <row r="45" spans="1:16" ht="17.25" customHeight="1" x14ac:dyDescent="0.25">
      <c r="A45" s="58">
        <v>31</v>
      </c>
      <c r="B45" s="23">
        <v>390280</v>
      </c>
      <c r="C45" s="24" t="s">
        <v>40</v>
      </c>
      <c r="D45" s="17">
        <f t="shared" si="0"/>
        <v>4755</v>
      </c>
      <c r="E45" s="56">
        <f t="shared" si="0"/>
        <v>103095.11511</v>
      </c>
      <c r="F45" s="13"/>
      <c r="G45" s="14"/>
      <c r="H45" s="28"/>
      <c r="I45" s="29"/>
      <c r="J45" s="13">
        <v>4755</v>
      </c>
      <c r="K45" s="40">
        <v>103095.11511</v>
      </c>
      <c r="L45" s="32"/>
      <c r="M45" s="14"/>
      <c r="N45" s="33"/>
      <c r="O45" s="34"/>
      <c r="P45" s="35"/>
    </row>
    <row r="46" spans="1:16" ht="17.25" customHeight="1" x14ac:dyDescent="0.25">
      <c r="A46" s="58">
        <v>32</v>
      </c>
      <c r="B46" s="23">
        <v>391610</v>
      </c>
      <c r="C46" s="24" t="s">
        <v>41</v>
      </c>
      <c r="D46" s="17">
        <f t="shared" si="0"/>
        <v>2176</v>
      </c>
      <c r="E46" s="56">
        <f t="shared" si="0"/>
        <v>314956.72137000004</v>
      </c>
      <c r="F46" s="13">
        <v>1319</v>
      </c>
      <c r="G46" s="14">
        <v>285976.01800000004</v>
      </c>
      <c r="H46" s="28"/>
      <c r="I46" s="29"/>
      <c r="J46" s="13">
        <v>857</v>
      </c>
      <c r="K46" s="40">
        <v>28980.703370000003</v>
      </c>
      <c r="L46" s="32"/>
      <c r="M46" s="14"/>
      <c r="N46" s="33"/>
      <c r="O46" s="34"/>
      <c r="P46" s="35"/>
    </row>
    <row r="47" spans="1:16" ht="35.25" customHeight="1" x14ac:dyDescent="0.25">
      <c r="A47" s="58">
        <v>33</v>
      </c>
      <c r="B47" s="23">
        <v>390600</v>
      </c>
      <c r="C47" s="24" t="s">
        <v>42</v>
      </c>
      <c r="D47" s="17">
        <f t="shared" si="0"/>
        <v>503</v>
      </c>
      <c r="E47" s="56">
        <f t="shared" si="0"/>
        <v>11257.117559999999</v>
      </c>
      <c r="F47" s="13">
        <v>10</v>
      </c>
      <c r="G47" s="14">
        <v>1997.9059999999999</v>
      </c>
      <c r="H47" s="28"/>
      <c r="I47" s="29"/>
      <c r="J47" s="13">
        <v>493</v>
      </c>
      <c r="K47" s="40">
        <v>9259.2115599999997</v>
      </c>
      <c r="L47" s="32"/>
      <c r="M47" s="14"/>
      <c r="N47" s="33"/>
      <c r="O47" s="34"/>
      <c r="P47" s="35"/>
    </row>
    <row r="48" spans="1:16" ht="17.25" customHeight="1" x14ac:dyDescent="0.25">
      <c r="A48" s="58">
        <v>34</v>
      </c>
      <c r="B48" s="23">
        <v>390700</v>
      </c>
      <c r="C48" s="24" t="s">
        <v>43</v>
      </c>
      <c r="D48" s="17">
        <f t="shared" si="0"/>
        <v>51</v>
      </c>
      <c r="E48" s="56">
        <f t="shared" si="0"/>
        <v>720.73599999999999</v>
      </c>
      <c r="F48" s="13"/>
      <c r="G48" s="14"/>
      <c r="H48" s="28"/>
      <c r="I48" s="29"/>
      <c r="J48" s="13">
        <v>51</v>
      </c>
      <c r="K48" s="40">
        <v>720.73599999999999</v>
      </c>
      <c r="L48" s="32"/>
      <c r="M48" s="14"/>
      <c r="N48" s="33"/>
      <c r="O48" s="34"/>
      <c r="P48" s="35"/>
    </row>
    <row r="49" spans="1:16" ht="17.25" customHeight="1" x14ac:dyDescent="0.25">
      <c r="A49" s="58">
        <v>35</v>
      </c>
      <c r="B49" s="23">
        <v>390340</v>
      </c>
      <c r="C49" s="24" t="s">
        <v>44</v>
      </c>
      <c r="D49" s="17">
        <f t="shared" si="0"/>
        <v>827</v>
      </c>
      <c r="E49" s="56">
        <f t="shared" si="0"/>
        <v>19115.816150000002</v>
      </c>
      <c r="F49" s="13"/>
      <c r="G49" s="14"/>
      <c r="H49" s="28"/>
      <c r="I49" s="29"/>
      <c r="J49" s="13">
        <v>827</v>
      </c>
      <c r="K49" s="40">
        <v>19115.816150000002</v>
      </c>
      <c r="L49" s="32"/>
      <c r="M49" s="14"/>
      <c r="N49" s="33"/>
      <c r="O49" s="34"/>
      <c r="P49" s="35"/>
    </row>
    <row r="50" spans="1:16" ht="17.25" customHeight="1" x14ac:dyDescent="0.25">
      <c r="A50" s="58">
        <v>36</v>
      </c>
      <c r="B50" s="23">
        <v>390771</v>
      </c>
      <c r="C50" s="24" t="s">
        <v>45</v>
      </c>
      <c r="D50" s="17">
        <f t="shared" si="0"/>
        <v>1843</v>
      </c>
      <c r="E50" s="56">
        <f t="shared" si="0"/>
        <v>52610.795599999998</v>
      </c>
      <c r="F50" s="13"/>
      <c r="G50" s="14"/>
      <c r="H50" s="28"/>
      <c r="I50" s="29"/>
      <c r="J50" s="13">
        <v>1843</v>
      </c>
      <c r="K50" s="40">
        <v>52610.795599999998</v>
      </c>
      <c r="L50" s="32"/>
      <c r="M50" s="14"/>
      <c r="N50" s="33">
        <v>1843</v>
      </c>
      <c r="O50" s="14">
        <v>52610.795599999998</v>
      </c>
      <c r="P50" s="36"/>
    </row>
    <row r="51" spans="1:16" ht="16.5" customHeight="1" x14ac:dyDescent="0.25">
      <c r="A51" s="59">
        <v>37</v>
      </c>
      <c r="B51" s="60">
        <v>390004</v>
      </c>
      <c r="C51" s="61" t="s">
        <v>79</v>
      </c>
      <c r="D51" s="62">
        <f t="shared" si="0"/>
        <v>5</v>
      </c>
      <c r="E51" s="63">
        <f t="shared" si="0"/>
        <v>199.75749999999999</v>
      </c>
      <c r="F51" s="64"/>
      <c r="G51" s="65"/>
      <c r="H51" s="66"/>
      <c r="I51" s="67"/>
      <c r="J51" s="64">
        <v>5</v>
      </c>
      <c r="K51" s="68">
        <v>199.75749999999999</v>
      </c>
      <c r="L51" s="69"/>
      <c r="M51" s="65"/>
      <c r="N51" s="70"/>
      <c r="O51" s="71"/>
      <c r="P51" s="72"/>
    </row>
    <row r="52" spans="1:16" customFormat="1" ht="17.25" customHeight="1" x14ac:dyDescent="0.25">
      <c r="A52" s="45"/>
      <c r="B52" s="46"/>
      <c r="C52" s="47"/>
      <c r="D52" s="52"/>
      <c r="E52" s="53"/>
      <c r="F52" s="48"/>
      <c r="G52" s="49"/>
      <c r="H52" s="50"/>
      <c r="I52" s="51"/>
      <c r="J52" s="52"/>
      <c r="K52" s="53"/>
      <c r="L52" s="54"/>
      <c r="M52" s="55"/>
      <c r="N52" s="37"/>
      <c r="O52" s="37"/>
      <c r="P52" s="37"/>
    </row>
    <row r="53" spans="1:16" x14ac:dyDescent="0.25">
      <c r="A53" s="10" t="s">
        <v>46</v>
      </c>
      <c r="B53" s="10"/>
      <c r="C53" s="10" t="s">
        <v>47</v>
      </c>
      <c r="K53" s="11"/>
      <c r="N53" s="3"/>
      <c r="O53" s="9"/>
    </row>
    <row r="54" spans="1:16" x14ac:dyDescent="0.25">
      <c r="A54" s="10" t="s">
        <v>48</v>
      </c>
      <c r="B54" s="10"/>
      <c r="C54" s="10" t="s">
        <v>49</v>
      </c>
      <c r="N54" s="3"/>
      <c r="O54" s="9"/>
    </row>
    <row r="55" spans="1:16" x14ac:dyDescent="0.25">
      <c r="A55" s="10" t="s">
        <v>50</v>
      </c>
      <c r="B55" s="10"/>
      <c r="C55" s="10" t="s">
        <v>51</v>
      </c>
    </row>
    <row r="56" spans="1:16" x14ac:dyDescent="0.25">
      <c r="A56" s="10" t="s">
        <v>52</v>
      </c>
      <c r="B56" s="10"/>
      <c r="C56" s="10" t="s">
        <v>53</v>
      </c>
      <c r="K56" s="12"/>
      <c r="L56" s="12"/>
      <c r="M56" s="12"/>
      <c r="N56" s="12"/>
      <c r="O56" s="12"/>
      <c r="P56" s="12"/>
    </row>
    <row r="57" spans="1:16" x14ac:dyDescent="0.25">
      <c r="A57" s="10" t="s">
        <v>54</v>
      </c>
      <c r="B57" s="10"/>
      <c r="C57" s="10" t="s">
        <v>55</v>
      </c>
    </row>
    <row r="58" spans="1:16" x14ac:dyDescent="0.25">
      <c r="A58" s="10" t="s">
        <v>56</v>
      </c>
      <c r="B58" s="10"/>
      <c r="C58" s="10" t="s">
        <v>57</v>
      </c>
    </row>
    <row r="59" spans="1:16" x14ac:dyDescent="0.25">
      <c r="A59" s="10" t="s">
        <v>58</v>
      </c>
      <c r="B59" s="10"/>
      <c r="C59" s="10" t="s">
        <v>59</v>
      </c>
    </row>
    <row r="60" spans="1:16" x14ac:dyDescent="0.25">
      <c r="A60" s="10" t="s">
        <v>60</v>
      </c>
      <c r="B60" s="10"/>
      <c r="C60" s="10" t="s">
        <v>61</v>
      </c>
    </row>
    <row r="61" spans="1:16" x14ac:dyDescent="0.25">
      <c r="A61" s="10" t="s">
        <v>62</v>
      </c>
      <c r="B61" s="10"/>
      <c r="C61" s="10" t="s">
        <v>63</v>
      </c>
    </row>
    <row r="62" spans="1:16" x14ac:dyDescent="0.25">
      <c r="A62" s="10" t="s">
        <v>64</v>
      </c>
      <c r="B62" s="10"/>
      <c r="C62" s="10" t="s">
        <v>65</v>
      </c>
    </row>
    <row r="63" spans="1:16" x14ac:dyDescent="0.25">
      <c r="A63" s="10" t="s">
        <v>66</v>
      </c>
      <c r="B63" s="10"/>
      <c r="C63" s="10" t="s">
        <v>67</v>
      </c>
    </row>
    <row r="64" spans="1:16" s="7" customFormat="1" x14ac:dyDescent="0.25">
      <c r="A64" s="1" t="s">
        <v>68</v>
      </c>
      <c r="B64" s="2"/>
      <c r="C64" s="1" t="s">
        <v>69</v>
      </c>
      <c r="D64" s="3"/>
      <c r="E64" s="4"/>
      <c r="F64" s="3"/>
      <c r="G64" s="3"/>
      <c r="H64" s="5"/>
      <c r="I64" s="5"/>
      <c r="J64" s="3"/>
      <c r="K64" s="6"/>
      <c r="P64" s="1"/>
    </row>
    <row r="65" spans="1:16" s="3" customFormat="1" x14ac:dyDescent="0.25">
      <c r="A65" s="1" t="s">
        <v>70</v>
      </c>
      <c r="B65" s="2"/>
      <c r="C65" s="1" t="s">
        <v>71</v>
      </c>
      <c r="E65" s="4"/>
      <c r="H65" s="5"/>
      <c r="I65" s="5"/>
      <c r="K65" s="6"/>
      <c r="L65" s="7"/>
      <c r="M65" s="7"/>
      <c r="N65" s="7"/>
      <c r="O65" s="7"/>
      <c r="P65" s="1"/>
    </row>
    <row r="66" spans="1:16" s="3" customFormat="1" x14ac:dyDescent="0.25">
      <c r="A66" s="1" t="s">
        <v>72</v>
      </c>
      <c r="B66" s="2"/>
      <c r="C66" s="1" t="s">
        <v>73</v>
      </c>
      <c r="E66" s="4"/>
      <c r="H66" s="5"/>
      <c r="I66" s="5"/>
      <c r="K66" s="6"/>
      <c r="L66" s="7"/>
      <c r="M66" s="7"/>
      <c r="N66" s="7"/>
      <c r="O66" s="7"/>
      <c r="P66" s="1"/>
    </row>
    <row r="67" spans="1:16" s="3" customFormat="1" x14ac:dyDescent="0.25">
      <c r="A67" s="1" t="s">
        <v>74</v>
      </c>
      <c r="B67" s="2"/>
      <c r="C67" s="1" t="s">
        <v>75</v>
      </c>
      <c r="E67" s="9"/>
      <c r="K67" s="9"/>
    </row>
    <row r="69" spans="1:16" x14ac:dyDescent="0.25">
      <c r="N69" s="1"/>
      <c r="O69" s="1"/>
      <c r="P69" s="7"/>
    </row>
  </sheetData>
  <autoFilter ref="A14:P51" xr:uid="{6826434E-9FA1-4480-AF4C-568A26E64E1F}"/>
  <mergeCells count="14">
    <mergeCell ref="A8:P8"/>
    <mergeCell ref="A9:P9"/>
    <mergeCell ref="A10:P10"/>
    <mergeCell ref="A11:A13"/>
    <mergeCell ref="B11:B13"/>
    <mergeCell ref="C11:C13"/>
    <mergeCell ref="D11:E12"/>
    <mergeCell ref="F11:I11"/>
    <mergeCell ref="J11:P11"/>
    <mergeCell ref="F12:G12"/>
    <mergeCell ref="H12:I12"/>
    <mergeCell ref="J12:K12"/>
    <mergeCell ref="L12:M12"/>
    <mergeCell ref="N12:O12"/>
  </mergeCells>
  <pageMargins left="0.7" right="0.7" top="0.75" bottom="0.75" header="0.3" footer="0.3"/>
  <pageSetup paperSize="9" scale="4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 БАЗ (12)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Светлана Новикова</cp:lastModifiedBy>
  <cp:lastPrinted>2023-11-29T11:49:03Z</cp:lastPrinted>
  <dcterms:created xsi:type="dcterms:W3CDTF">2022-12-29T14:55:50Z</dcterms:created>
  <dcterms:modified xsi:type="dcterms:W3CDTF">2023-11-29T11:49:11Z</dcterms:modified>
</cp:coreProperties>
</file>